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<sst xmlns="http://schemas.openxmlformats.org/spreadsheetml/2006/main" count="22" uniqueCount="22">
  <si>
    <t xml:space="preserve">СО 6.992/0</t>
  </si>
  <si>
    <t xml:space="preserve">Приложение 1 к обоснованию НМЦ</t>
  </si>
  <si>
    <t xml:space="preserve">№ п/п</t>
  </si>
  <si>
    <t xml:space="preserve">Наименование работ/услуг</t>
  </si>
  <si>
    <t xml:space="preserve">Ед. изм.</t>
  </si>
  <si>
    <t xml:space="preserve">Планируемое колличесво часов</t>
  </si>
  <si>
    <t xml:space="preserve">Цена за ед. согласно ТЗ, руб. без НДС                 </t>
  </si>
  <si>
    <t xml:space="preserve">Цена за ед. согласно ТЗ, руб. с НДС                 </t>
  </si>
  <si>
    <t xml:space="preserve">Стоимость (НМЦ) работ/услуг согласно ТЗ, руб. без НДС</t>
  </si>
  <si>
    <t xml:space="preserve">Стоимость (НМЦ) работ/услуг согласно ТЗ, руб. с НДС</t>
  </si>
  <si>
    <t>КП1</t>
  </si>
  <si>
    <t>КП2</t>
  </si>
  <si>
    <t>КП3</t>
  </si>
  <si>
    <t>Примечания</t>
  </si>
  <si>
    <t xml:space="preserve">Цена за ед., руб. без НДС               </t>
  </si>
  <si>
    <t xml:space="preserve">Цена за ед., руб. с НДС               </t>
  </si>
  <si>
    <t xml:space="preserve">Стоимость работ/услуг, руб. без НДС</t>
  </si>
  <si>
    <t xml:space="preserve">Стоимость работ/услуг, руб. с НДС</t>
  </si>
  <si>
    <t xml:space="preserve">Реконструкция ограждения на ПС Городская,
Республика Тыва, г. Кызыл (ПИР+СМР)</t>
  </si>
  <si>
    <t>усл.ед</t>
  </si>
  <si>
    <t>Итого:</t>
  </si>
  <si>
    <t xml:space="preserve">Согласовано посредством СЭДО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</si>
</sst>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b/>
      <sz val="10.000000"/>
      <color theme="1"/>
      <name val="Times New Roman"/>
    </font>
    <font>
      <sz val="12.000000"/>
      <color theme="1"/>
      <name val="Times New Roman"/>
    </font>
    <font>
      <b/>
      <sz val="12.000000"/>
      <color theme="1"/>
      <name val="Times New Roman"/>
    </font>
    <font>
      <sz val="10.000000"/>
      <color theme="1"/>
      <name val="Times New Roman"/>
    </font>
    <font>
      <sz val="11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rgb="FF92D050"/>
        <bgColor rgb="FF92D050"/>
      </patternFill>
    </fill>
  </fills>
  <borders count="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0" applyNumberFormat="1" applyFont="1" applyFill="1" applyBorder="1"/>
  </cellStyleXfs>
  <cellXfs count="17">
    <xf fontId="0" fillId="0" borderId="0" numFmtId="0" xfId="0"/>
    <xf fontId="1" fillId="0" borderId="0" numFmtId="0" xfId="0" applyFont="1"/>
    <xf fontId="2" fillId="0" borderId="0" numFmtId="0" xfId="0" applyFont="1"/>
    <xf fontId="3" fillId="0" borderId="1" numFmtId="0" xfId="0" applyFont="1" applyBorder="1" applyAlignment="1">
      <alignment horizontal="right"/>
    </xf>
    <xf fontId="4" fillId="0" borderId="2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/>
    </xf>
    <xf fontId="4" fillId="0" borderId="2" numFmtId="0" xfId="0" applyFont="1" applyBorder="1" applyAlignment="1">
      <alignment horizontal="left" vertical="center" wrapText="1"/>
    </xf>
    <xf fontId="4" fillId="0" borderId="0" numFmtId="4" xfId="0" applyNumberFormat="1" applyFont="1" applyAlignment="1">
      <alignment horizontal="center" vertical="center" wrapText="1"/>
    </xf>
    <xf fontId="4" fillId="0" borderId="2" numFmtId="4" xfId="0" applyNumberFormat="1" applyFont="1" applyBorder="1" applyAlignment="1">
      <alignment horizontal="center" vertical="center" wrapText="1"/>
    </xf>
    <xf fontId="4" fillId="0" borderId="2" numFmtId="0" xfId="0" applyFont="1" applyBorder="1"/>
    <xf fontId="4" fillId="0" borderId="2" numFmtId="0" xfId="0" applyFont="1" applyBorder="1" applyAlignment="1">
      <alignment horizontal="justify" vertical="center" wrapText="1"/>
    </xf>
    <xf fontId="1" fillId="3" borderId="2" numFmtId="4" xfId="0" applyNumberFormat="1" applyFont="1" applyFill="1" applyBorder="1" applyAlignment="1">
      <alignment horizontal="center" vertical="center" wrapText="1"/>
    </xf>
    <xf fontId="1" fillId="0" borderId="2" numFmtId="4" xfId="0" applyNumberFormat="1" applyFont="1" applyBorder="1" applyAlignment="1">
      <alignment horizontal="center" vertical="center" wrapText="1"/>
    </xf>
    <xf fontId="1" fillId="0" borderId="2" numFmtId="0" xfId="0" applyFont="1" applyBorder="1"/>
    <xf fontId="3" fillId="0" borderId="0" numFmtId="0" xfId="0" applyFont="1"/>
    <xf fontId="5" fillId="0" borderId="0" numFmt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90" workbookViewId="0">
      <selection activeCell="T27" activeCellId="0" sqref="T27"/>
    </sheetView>
  </sheetViews>
  <sheetFormatPr defaultRowHeight="14.25"/>
  <cols>
    <col customWidth="1" min="1" max="1" width="5.7109375"/>
    <col customWidth="1" min="2" max="2" width="41.7109375"/>
    <col customWidth="1" min="3" max="4" width="8"/>
    <col customWidth="1" min="5" max="6" width="11.28515625"/>
    <col customWidth="1" min="7" max="7" width="14.8515625"/>
    <col customWidth="1" min="8" max="8" width="16.57421875"/>
    <col customWidth="1" min="9" max="10" width="11.28515625"/>
    <col customWidth="1" min="11" max="11" width="15.421875"/>
    <col customWidth="1" min="12" max="12" width="15.00390625"/>
    <col customWidth="1" min="13" max="14" width="11.28515625"/>
    <col customWidth="1" min="15" max="15" width="15.00390625"/>
    <col customWidth="1" min="16" max="16" width="15.28125"/>
    <col customWidth="1" min="17" max="18" width="11.28515625"/>
    <col customWidth="1" min="19" max="20" width="15.140625"/>
    <col customWidth="1" min="21" max="21" width="21.28515625"/>
  </cols>
  <sheetData>
    <row r="1" ht="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46.5" customHeight="1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/>
      <c r="K3" s="4"/>
      <c r="L3" s="4"/>
      <c r="M3" s="4" t="s">
        <v>11</v>
      </c>
      <c r="N3" s="4"/>
      <c r="O3" s="4"/>
      <c r="P3" s="4"/>
      <c r="Q3" s="4" t="s">
        <v>12</v>
      </c>
      <c r="R3" s="4"/>
      <c r="S3" s="4"/>
      <c r="T3" s="4"/>
      <c r="U3" s="6" t="s">
        <v>13</v>
      </c>
    </row>
    <row r="4" ht="36">
      <c r="A4" s="4"/>
      <c r="B4" s="4"/>
      <c r="C4" s="4"/>
      <c r="D4" s="4"/>
      <c r="E4" s="5"/>
      <c r="F4" s="4"/>
      <c r="G4" s="4"/>
      <c r="H4" s="4"/>
      <c r="I4" s="5" t="s">
        <v>14</v>
      </c>
      <c r="J4" s="4" t="s">
        <v>15</v>
      </c>
      <c r="K4" s="4" t="s">
        <v>16</v>
      </c>
      <c r="L4" s="4" t="s">
        <v>17</v>
      </c>
      <c r="M4" s="5" t="s">
        <v>14</v>
      </c>
      <c r="N4" s="4" t="s">
        <v>15</v>
      </c>
      <c r="O4" s="4" t="s">
        <v>16</v>
      </c>
      <c r="P4" s="4" t="s">
        <v>17</v>
      </c>
      <c r="Q4" s="5" t="s">
        <v>14</v>
      </c>
      <c r="R4" s="4" t="s">
        <v>15</v>
      </c>
      <c r="S4" s="4" t="s">
        <v>16</v>
      </c>
      <c r="T4" s="4" t="s">
        <v>17</v>
      </c>
      <c r="U4" s="6"/>
    </row>
    <row r="5" ht="24">
      <c r="A5" s="4">
        <v>12</v>
      </c>
      <c r="B5" s="7" t="s">
        <v>18</v>
      </c>
      <c r="C5" s="4" t="s">
        <v>19</v>
      </c>
      <c r="D5" s="4">
        <v>1</v>
      </c>
      <c r="E5" s="8">
        <f>I5</f>
        <v>18032.786885245903</v>
      </c>
      <c r="F5" s="9">
        <f>E5*1.22</f>
        <v>22000</v>
      </c>
      <c r="G5" s="9">
        <f>D5*E5</f>
        <v>18032.786885245903</v>
      </c>
      <c r="H5" s="9">
        <f>G5*1.22</f>
        <v>22000</v>
      </c>
      <c r="I5" s="9">
        <f>22000/1.22</f>
        <v>18032.786885245903</v>
      </c>
      <c r="J5" s="9">
        <f>I5*1.22</f>
        <v>22000</v>
      </c>
      <c r="K5" s="9">
        <f>D5*I5</f>
        <v>18032.786885245903</v>
      </c>
      <c r="L5" s="9">
        <f>D5*J5</f>
        <v>22000</v>
      </c>
      <c r="M5" s="9">
        <f>23200/1.22</f>
        <v>19016.39344262295</v>
      </c>
      <c r="N5" s="9">
        <f>M5*1.22</f>
        <v>23200</v>
      </c>
      <c r="O5" s="9">
        <f>D5*M5</f>
        <v>19016.39344262295</v>
      </c>
      <c r="P5" s="9">
        <f>D5*N5</f>
        <v>23200</v>
      </c>
      <c r="Q5" s="9">
        <f>29890/1.22</f>
        <v>24500</v>
      </c>
      <c r="R5" s="9">
        <f>Q5*1.22</f>
        <v>29890</v>
      </c>
      <c r="S5" s="9">
        <f>D5*Q5</f>
        <v>24500</v>
      </c>
      <c r="T5" s="9">
        <f>D5*R5</f>
        <v>29890</v>
      </c>
      <c r="U5" s="10"/>
    </row>
    <row r="6">
      <c r="A6" s="4"/>
      <c r="B6" s="11" t="s">
        <v>20</v>
      </c>
      <c r="C6" s="4"/>
      <c r="D6" s="9"/>
      <c r="E6" s="9"/>
      <c r="F6" s="9"/>
      <c r="G6" s="12">
        <f>SUM(G5:G5)</f>
        <v>18032.786885245903</v>
      </c>
      <c r="H6" s="12">
        <f>SUM(H5:H5)</f>
        <v>22000</v>
      </c>
      <c r="I6" s="9"/>
      <c r="J6" s="9"/>
      <c r="K6" s="13">
        <f>SUM(K5:K5)</f>
        <v>18032.786885245903</v>
      </c>
      <c r="L6" s="13">
        <f>SUM(L5:L5)</f>
        <v>22000</v>
      </c>
      <c r="M6" s="13"/>
      <c r="N6" s="13"/>
      <c r="O6" s="13">
        <f>SUM(O5:O5)</f>
        <v>19016.39344262295</v>
      </c>
      <c r="P6" s="13">
        <f>SUM(P5:P5)</f>
        <v>23200</v>
      </c>
      <c r="Q6" s="13"/>
      <c r="R6" s="13"/>
      <c r="S6" s="13">
        <f>SUM(S5:S5)</f>
        <v>24500</v>
      </c>
      <c r="T6" s="13">
        <f>SUM(T5:T5)</f>
        <v>29890</v>
      </c>
      <c r="U6" s="14"/>
    </row>
    <row r="7" ht="14.25"/>
    <row r="8" s="15" customFormat="1" ht="15.75">
      <c r="A8" s="1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>
      <c r="A9" s="16"/>
    </row>
    <row r="10" ht="14.25"/>
    <row r="11" ht="14.25"/>
    <row r="12" ht="14.25"/>
    <row r="13" ht="14.25"/>
    <row r="14" ht="14.25"/>
    <row r="15" ht="14.25"/>
    <row r="16" ht="14.25"/>
    <row r="17" ht="14.25"/>
    <row r="18" ht="14.25"/>
    <row r="19" ht="14.25"/>
    <row r="20" ht="14.25"/>
    <row r="21" ht="14.25"/>
  </sheetData>
  <mergeCells count="13">
    <mergeCell ref="A2:U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P3"/>
    <mergeCell ref="Q3:T3"/>
    <mergeCell ref="U3:U4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47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13</cp:revision>
  <dcterms:created xsi:type="dcterms:W3CDTF">2015-06-05T18:19:34Z</dcterms:created>
  <dcterms:modified xsi:type="dcterms:W3CDTF">2026-03-03T02:07:14Z</dcterms:modified>
</cp:coreProperties>
</file>